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RomyWolfert-HIP\Downloads\"/>
    </mc:Choice>
  </mc:AlternateContent>
  <xr:revisionPtr revIDLastSave="0" documentId="13_ncr:1_{0064E9CC-9C74-43BE-AD5A-65267EF9EFCD}" xr6:coauthVersionLast="47" xr6:coauthVersionMax="47" xr10:uidLastSave="{00000000-0000-0000-0000-000000000000}"/>
  <bookViews>
    <workbookView xWindow="-108" yWindow="-108" windowWidth="23256" windowHeight="12456" firstSheet="1" activeTab="1" xr2:uid="{92C53520-32FD-4D55-A3E4-EEB89E54034A}"/>
  </bookViews>
  <sheets>
    <sheet name="Invulinstructie" sheetId="1" r:id="rId1"/>
    <sheet name="Invulblad" sheetId="2" r:id="rId2"/>
  </sheets>
  <calcPr calcId="191028" concurrentCalc="0"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J40" i="2" l="1"/>
  <c r="J9" i="2"/>
  <c r="J15" i="2"/>
  <c r="J16" i="2"/>
  <c r="J17" i="2"/>
  <c r="J10" i="2"/>
  <c r="J11" i="2"/>
  <c r="J12" i="2"/>
  <c r="J19" i="2"/>
  <c r="J53" i="2"/>
  <c r="J24" i="2"/>
  <c r="J25" i="2"/>
  <c r="J26" i="2"/>
  <c r="J27" i="2"/>
  <c r="J28" i="2"/>
  <c r="J29" i="2"/>
  <c r="J30" i="2"/>
  <c r="J31" i="2"/>
  <c r="J32" i="2"/>
  <c r="J33" i="2"/>
  <c r="J34" i="2"/>
  <c r="J35" i="2"/>
  <c r="J36" i="2"/>
  <c r="J37" i="2"/>
  <c r="J41" i="2"/>
  <c r="J42" i="2"/>
  <c r="J44" i="2"/>
  <c r="J49" i="2"/>
  <c r="J50" i="2"/>
  <c r="H58" i="2"/>
  <c r="J58" i="2"/>
  <c r="H59" i="2"/>
  <c r="J59" i="2"/>
  <c r="J51" i="2"/>
  <c r="J61" i="2"/>
</calcChain>
</file>

<file path=xl/sharedStrings.xml><?xml version="1.0" encoding="utf-8"?>
<sst xmlns="http://schemas.openxmlformats.org/spreadsheetml/2006/main" count="122" uniqueCount="100">
  <si>
    <t>Bijlage 3: Inschrijfstaat V2</t>
  </si>
  <si>
    <t>Inschrijver dient de verplichte geel gemarkeerde velden van deze Prijsopgave, in te vullen.</t>
  </si>
  <si>
    <t xml:space="preserve">NB: alle gele velden door inschrijver in te vullen; het weglaten van getallen of bedragen wordt niet geaccepteerd. Het invullen van 0-tarieven is niet toegestaan. </t>
  </si>
  <si>
    <t xml:space="preserve">De waarde in het dubbel onderstreepte veld geldt als inschrijfprijs. Op basis van dit bedrag wordt de score van Inschrijver voor het Gunningscriterium Prijs berekend. Dit bedrag betreft een fictieve inschrijfprijs. </t>
  </si>
  <si>
    <t>Er zijn geen rechten te ontlenen aan fictieve hoeveelheden en deze zijn niet per definitie een representatieve afspiegeling van de werkelijkheid. De fictieve hoeveelheid wordt enkel toegepast om een vergelijkingsmethode te hebben voor de selectie van een Opdrachtnemer.</t>
  </si>
  <si>
    <t>De overige velden van het prijsopgaveformulier zijn beveiligd en kunnen door Inschrijvers niet worden bewerkt.</t>
  </si>
  <si>
    <t xml:space="preserve">Uitgangspunten </t>
  </si>
  <si>
    <t>• Alle prijzen en tarieven moet u aanbieden in euro’s, en exclusief btw;</t>
  </si>
  <si>
    <t xml:space="preserve">•  De uurtarieven die u invult zijn all-in tarieven, inclusief reis-verblijf, verzekeringen, transport, belastingen, heffingen en kosten voor rapportage. </t>
  </si>
  <si>
    <t xml:space="preserve">• Het geven van korting is niet toegestaan, eventuele korting dient opgenomen te zijn in de prijs; </t>
  </si>
  <si>
    <t>• De op te geven prijzen dienen de volledige dienstverlening/levering te dekken;</t>
  </si>
  <si>
    <t>• Het is niet toegestaan om in te schrijven met een negatieve prijs;</t>
  </si>
  <si>
    <t>• Niet in de bedragen opgenomen kosten zullen niet worden vergoed;</t>
  </si>
  <si>
    <t>• Opgegeven (eenheids) prijzen mogen niet abnormaal laag zijn. Bij de vaststelling of hiervan sprake is kan de Opdrachtgever - na verificatie- terzijde leggen;   </t>
  </si>
  <si>
    <t>• De op te geven prijzen dienen op alle onderdelen marktconform en realistisch te zijn. Als algemene restrictie geldt dat negatieve bedragen of bedragen van 0 euro niet mogen worden gegeven. Inschrijvingen die dit bevatten worden door de Gemeente uitgesloten;</t>
  </si>
  <si>
    <t>• Het is niet toegestaan om manipulatief in te schrijven. Het manipuleren van de beoordelingssystematiek doordat geen waarheidsgetrouwe opgave van realistische prijzen is gedaan leidt tot ongeldigheid van uw Inschrijving, omdat de Inschrijving naar zijn aard niet past binnen het kader van wat de Opdrachtgever heeft vastgesteld;</t>
  </si>
  <si>
    <t>Regulier en correctief onderhoud manuren</t>
  </si>
  <si>
    <t>1.</t>
  </si>
  <si>
    <t>Uurtarieven onderhoud per functie</t>
  </si>
  <si>
    <t>Uurtarief exclusief btw</t>
  </si>
  <si>
    <t>Fictieve hoeveelheid</t>
  </si>
  <si>
    <t>Fictieve inschrijfprijs</t>
  </si>
  <si>
    <t>1.1</t>
  </si>
  <si>
    <t>Storingsdienstmedewerker</t>
  </si>
  <si>
    <t>( = uurtarief * fictieve hoeveelheid)</t>
  </si>
  <si>
    <t>1.2</t>
  </si>
  <si>
    <t>Werkvoorbereider</t>
  </si>
  <si>
    <t>1.3</t>
  </si>
  <si>
    <t>Projectleider</t>
  </si>
  <si>
    <t>1.4</t>
  </si>
  <si>
    <t>Uitvoerder</t>
  </si>
  <si>
    <t>2.</t>
  </si>
  <si>
    <t>Toeslag percentages voor afwijkende werktijden</t>
  </si>
  <si>
    <t>Percentage toeslag</t>
  </si>
  <si>
    <t>2.1</t>
  </si>
  <si>
    <t>Avond/nacht</t>
  </si>
  <si>
    <t>Maandag t/m vrijdag van 18.00 tot 7.00 uur</t>
  </si>
  <si>
    <t>( = Uurtarief storingsdienstmedewerker * fictieve hoeveelheid * (1+ toeslagpercentage))</t>
  </si>
  <si>
    <t>2.2</t>
  </si>
  <si>
    <t>Zaterdag</t>
  </si>
  <si>
    <t>Zaterdag van 0.00 tot 24.00 uur</t>
  </si>
  <si>
    <t>2.3</t>
  </si>
  <si>
    <t>Zon- &amp; feestdagen</t>
  </si>
  <si>
    <t>Zon- en feestdag van 0.00 tot 24.00 uur</t>
  </si>
  <si>
    <t>Totaal</t>
  </si>
  <si>
    <t>Groot onderhoud manuren</t>
  </si>
  <si>
    <t>3.</t>
  </si>
  <si>
    <t>Uurtarieven groot onderhoud per functie</t>
  </si>
  <si>
    <t>3.1</t>
  </si>
  <si>
    <t>Allround timmerman</t>
  </si>
  <si>
    <t>3.2</t>
  </si>
  <si>
    <t>3.3</t>
  </si>
  <si>
    <t>3.4</t>
  </si>
  <si>
    <t>Tekenaar</t>
  </si>
  <si>
    <t>3.5</t>
  </si>
  <si>
    <t>3.6</t>
  </si>
  <si>
    <t>Stucadoor</t>
  </si>
  <si>
    <t>3.7</t>
  </si>
  <si>
    <t>Tegelzetter</t>
  </si>
  <si>
    <t>3.8</t>
  </si>
  <si>
    <t>Dakdekker</t>
  </si>
  <si>
    <t>3.9</t>
  </si>
  <si>
    <t>Glaszetter</t>
  </si>
  <si>
    <t>3.10</t>
  </si>
  <si>
    <t>Schilder</t>
  </si>
  <si>
    <t>3.11</t>
  </si>
  <si>
    <t>Kitter</t>
  </si>
  <si>
    <t>3.12</t>
  </si>
  <si>
    <t>Opruimer</t>
  </si>
  <si>
    <t>3.13</t>
  </si>
  <si>
    <t>Monteur plafond- en wandsystemen</t>
  </si>
  <si>
    <t>3.14</t>
  </si>
  <si>
    <t>Vloerlegger</t>
  </si>
  <si>
    <t>4.</t>
  </si>
  <si>
    <t>4.1</t>
  </si>
  <si>
    <t>( = Uurtarief allround timmerman * fictieve hoeveelheid * (1 +toeslagpercentage))</t>
  </si>
  <si>
    <t>4.2</t>
  </si>
  <si>
    <t>4.3</t>
  </si>
  <si>
    <t>Materiaal en derden</t>
  </si>
  <si>
    <t>5.</t>
  </si>
  <si>
    <t>Opslagpercentages op materiaal en derden werk</t>
  </si>
  <si>
    <t>Percentage opslag</t>
  </si>
  <si>
    <t>Fictieve uitgaven</t>
  </si>
  <si>
    <t>5.1</t>
  </si>
  <si>
    <t>Opslagpercentage op netto materiaal kosten</t>
  </si>
  <si>
    <t>(= Fictieve uitgaven * ( 1 + opslagpercentage))</t>
  </si>
  <si>
    <t>5.2</t>
  </si>
  <si>
    <t xml:space="preserve">Coördinatie vergoeding werk door derden </t>
  </si>
  <si>
    <t>5.3</t>
  </si>
  <si>
    <t>Werk derden (oa. onderaannemers)</t>
  </si>
  <si>
    <t xml:space="preserve">Totaal </t>
  </si>
  <si>
    <t>Verrekenprijzen</t>
  </si>
  <si>
    <t>6.</t>
  </si>
  <si>
    <t>Calculatieschema opslag op totale offerte</t>
  </si>
  <si>
    <t>6.1</t>
  </si>
  <si>
    <t>Algemene bedrijfskosten</t>
  </si>
  <si>
    <t>( = Fictieve totale uitgaven volgens verzamelblad * opslagpercentage)</t>
  </si>
  <si>
    <t>6.2</t>
  </si>
  <si>
    <t>Winst en riscio</t>
  </si>
  <si>
    <t>Totale fictieve inschrijfprijs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</si>
</sst>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rgb="FF000000"/>
      <name val="Arial"/>
      <family val="2"/>
    </font>
    <font>
      <sz val="8"/>
      <name val="Aptos Narrow"/>
      <family val="2"/>
      <scheme val="minor"/>
    </font>
    <font>
      <b/>
      <sz val="14"/>
      <color theme="1"/>
      <name val="Aptos Narrow"/>
      <family val="2"/>
      <scheme val="minor"/>
    </font>
  </fonts>
  <fills count="6">
    <fill>
      <patternFill patternType="none"/>
    </fill>
    <fill>
      <patternFill patternType="gray125"/>
    </fill>
    <fill>
      <patternFill patternType="solid">
        <fgColor theme="3" tint="0.749992370372631"/>
        <bgColor indexed="64"/>
      </patternFill>
    </fill>
    <fill>
      <patternFill patternType="solid">
        <fgColor rgb="FFFFFF00"/>
        <bgColor indexed="64"/>
      </patternFill>
    </fill>
    <fill>
      <patternFill patternType="solid">
        <fgColor theme="3"/>
        <bgColor indexed="64"/>
      </patternFill>
    </fill>
    <fill>
      <patternFill patternType="solid">
        <fgColor rgb="FFFFFF00"/>
        <bgColor rgb="FF000000"/>
      </patternFill>
    </fill>
  </fills>
  <borders count="3">
    <border>
      <left/>
      <right/>
      <top/>
      <bottom/>
      <diagonal/>
    </border>
    <border>
      <left/>
      <right/>
      <top style="thin">
        <color indexed="64"/>
      </top>
      <bottom style="double">
        <color indexed="64"/>
      </bottom>
      <diagonal/>
    </border>
    <border>
      <left style="medium">
        <color indexed="64"/>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1">
    <xf numFmtId="0" fontId="0" fillId="0" borderId="0" xfId="0"/>
    <xf numFmtId="0" fontId="0" fillId="0" borderId="0" xfId="0" applyAlignment="1">
      <alignment horizontal="left"/>
    </xf>
    <xf numFmtId="0" fontId="0" fillId="2" borderId="0" xfId="0" applyFill="1"/>
    <xf numFmtId="44" fontId="0" fillId="0" borderId="0" xfId="1" applyFont="1"/>
    <xf numFmtId="44" fontId="0" fillId="0" borderId="0" xfId="0" applyNumberFormat="1"/>
    <xf numFmtId="0" fontId="0" fillId="0" borderId="0" xfId="0" applyAlignment="1">
      <alignment horizontal="left" wrapText="1"/>
    </xf>
    <xf numFmtId="0" fontId="3" fillId="0" borderId="0" xfId="0" applyFont="1"/>
    <xf numFmtId="44" fontId="3" fillId="0" borderId="0" xfId="0" applyNumberFormat="1" applyFont="1"/>
    <xf numFmtId="9" fontId="0" fillId="0" borderId="0" xfId="2" applyFont="1" applyFill="1" applyAlignment="1">
      <alignment horizontal="left" wrapText="1"/>
    </xf>
    <xf numFmtId="44" fontId="0" fillId="0" borderId="0" xfId="1" applyFont="1" applyFill="1"/>
    <xf numFmtId="0" fontId="3" fillId="0" borderId="1" xfId="0" applyFont="1" applyBorder="1"/>
    <xf numFmtId="44" fontId="3" fillId="0" borderId="1" xfId="0" applyNumberFormat="1" applyFont="1" applyBorder="1"/>
    <xf numFmtId="0" fontId="4" fillId="5" borderId="2" xfId="0" applyFont="1" applyFill="1" applyBorder="1"/>
    <xf numFmtId="0" fontId="4" fillId="0" borderId="2" xfId="0" applyFont="1" applyBorder="1"/>
    <xf numFmtId="0" fontId="6" fillId="0" borderId="0" xfId="0" applyFont="1"/>
    <xf numFmtId="44" fontId="0" fillId="3" borderId="0" xfId="1" applyFont="1" applyFill="1" applyProtection="1">
      <protection locked="0"/>
    </xf>
    <xf numFmtId="9" fontId="0" fillId="3" borderId="0" xfId="2" applyFont="1" applyFill="1" applyAlignment="1" applyProtection="1">
      <alignment horizontal="left" wrapText="1"/>
      <protection locked="0"/>
    </xf>
    <xf numFmtId="0" fontId="0" fillId="0" borderId="0" xfId="0" applyAlignment="1">
      <alignment horizontal="left"/>
    </xf>
    <xf numFmtId="0" fontId="2" fillId="4" borderId="0" xfId="0" applyFont="1" applyFill="1" applyAlignment="1">
      <alignment horizontal="center"/>
    </xf>
    <xf numFmtId="0" fontId="0" fillId="2" borderId="0" xfId="0" applyFill="1" applyAlignment="1">
      <alignment horizontal="left" wrapText="1"/>
    </xf>
    <xf numFmtId="0" fontId="0" fillId="0" borderId="0" xfId="0" applyAlignment="1">
      <alignment horizontal="left" wrapText="1"/>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91441</xdr:rowOff>
    </xdr:from>
    <xdr:to>
      <xdr:col>3</xdr:col>
      <xdr:colOff>95250</xdr:colOff>
      <xdr:row>3</xdr:row>
      <xdr:rowOff>174008</xdr:rowOff>
    </xdr:to>
    <xdr:pic>
      <xdr:nvPicPr>
        <xdr:cNvPr id="2" name="Afbeelding 1">
          <a:extLst>
            <a:ext uri="{FF2B5EF4-FFF2-40B4-BE49-F238E27FC236}">
              <a16:creationId xmlns:a16="http://schemas.microsoft.com/office/drawing/2014/main" id="{1CED82A1-2511-45BA-C399-5F03D46843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91441"/>
          <a:ext cx="1838325" cy="6293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24765</xdr:colOff>
      <xdr:row>0</xdr:row>
      <xdr:rowOff>53340</xdr:rowOff>
    </xdr:from>
    <xdr:to>
      <xdr:col>3</xdr:col>
      <xdr:colOff>283845</xdr:colOff>
      <xdr:row>3</xdr:row>
      <xdr:rowOff>135907</xdr:rowOff>
    </xdr:to>
    <xdr:pic>
      <xdr:nvPicPr>
        <xdr:cNvPr id="2" name="Afbeelding 1">
          <a:extLst>
            <a:ext uri="{FF2B5EF4-FFF2-40B4-BE49-F238E27FC236}">
              <a16:creationId xmlns:a16="http://schemas.microsoft.com/office/drawing/2014/main" id="{7AED660D-35CA-4B64-9EB6-79B8ECCE16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 y="53340"/>
          <a:ext cx="1851660" cy="6254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F1B09-A63E-4015-9233-DD87DCF5CE3F}">
  <dimension ref="A6:C24"/>
  <sheetViews>
    <sheetView workbookViewId="0">
      <selection activeCell="A18" sqref="A18"/>
    </sheetView>
  </sheetViews>
  <sheetFormatPr defaultRowHeight="14.4" x14ac:dyDescent="0.3"/>
  <sheetData>
    <row r="6" spans="1:3" ht="18" x14ac:dyDescent="0.35">
      <c r="A6" s="14" t="s">
        <v>0</v>
      </c>
      <c r="B6" s="14"/>
      <c r="C6" s="14"/>
    </row>
    <row r="8" spans="1:3" x14ac:dyDescent="0.3">
      <c r="A8" s="12"/>
      <c r="B8" t="s">
        <v>1</v>
      </c>
    </row>
    <row r="9" spans="1:3" x14ac:dyDescent="0.3">
      <c r="A9" s="13"/>
      <c r="B9" t="s">
        <v>2</v>
      </c>
    </row>
    <row r="10" spans="1:3" x14ac:dyDescent="0.3">
      <c r="A10" s="13"/>
    </row>
    <row r="11" spans="1:3" x14ac:dyDescent="0.3">
      <c r="A11" s="13"/>
      <c r="B11" t="s">
        <v>3</v>
      </c>
    </row>
    <row r="12" spans="1:3" x14ac:dyDescent="0.3">
      <c r="A12" s="13"/>
      <c r="B12" t="s">
        <v>4</v>
      </c>
    </row>
    <row r="13" spans="1:3" x14ac:dyDescent="0.3">
      <c r="A13" s="13"/>
      <c r="B13" t="s">
        <v>5</v>
      </c>
    </row>
    <row r="15" spans="1:3" x14ac:dyDescent="0.3">
      <c r="A15" t="s">
        <v>6</v>
      </c>
    </row>
    <row r="16" spans="1:3" x14ac:dyDescent="0.3">
      <c r="A16" t="s">
        <v>7</v>
      </c>
    </row>
    <row r="17" spans="1:1" ht="16.2" customHeight="1" x14ac:dyDescent="0.3">
      <c r="A17" t="s">
        <v>8</v>
      </c>
    </row>
    <row r="18" spans="1:1" x14ac:dyDescent="0.3">
      <c r="A18" t="s">
        <v>9</v>
      </c>
    </row>
    <row r="19" spans="1:1" x14ac:dyDescent="0.3">
      <c r="A19" t="s">
        <v>10</v>
      </c>
    </row>
    <row r="20" spans="1:1" x14ac:dyDescent="0.3">
      <c r="A20" t="s">
        <v>11</v>
      </c>
    </row>
    <row r="21" spans="1:1" x14ac:dyDescent="0.3">
      <c r="A21" t="s">
        <v>12</v>
      </c>
    </row>
    <row r="22" spans="1:1" x14ac:dyDescent="0.3">
      <c r="A22" t="s">
        <v>13</v>
      </c>
    </row>
    <row r="23" spans="1:1" ht="16.2" customHeight="1" x14ac:dyDescent="0.3">
      <c r="A23" t="s">
        <v>14</v>
      </c>
    </row>
    <row r="24" spans="1:1" ht="18" customHeight="1" x14ac:dyDescent="0.3">
      <c r="A24" t="s">
        <v>15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FE0CF-4403-496F-A7DD-CE01D34F1C6A}">
  <dimension ref="A6:K63"/>
  <sheetViews>
    <sheetView tabSelected="1" workbookViewId="0">
      <selection activeCell="F33" sqref="F33"/>
    </sheetView>
  </sheetViews>
  <sheetFormatPr defaultRowHeight="14.4" x14ac:dyDescent="0.3"/>
  <cols>
    <col min="1" max="1" width="5.33203125" customWidth="1"/>
    <col min="5" max="5" width="16" customWidth="1"/>
    <col min="6" max="6" width="22.88671875" customWidth="1"/>
    <col min="7" max="7" width="3.33203125" customWidth="1"/>
    <col min="8" max="8" width="18.6640625" customWidth="1"/>
    <col min="9" max="9" width="3" customWidth="1"/>
    <col min="10" max="10" width="19.5546875" customWidth="1"/>
  </cols>
  <sheetData>
    <row r="6" spans="1:11" x14ac:dyDescent="0.3">
      <c r="A6" s="18" t="s">
        <v>16</v>
      </c>
      <c r="B6" s="18"/>
      <c r="C6" s="18"/>
      <c r="D6" s="18"/>
      <c r="E6" s="18"/>
      <c r="F6" s="18"/>
      <c r="G6" s="18"/>
      <c r="H6" s="18"/>
      <c r="I6" s="18"/>
      <c r="J6" s="18"/>
    </row>
    <row r="8" spans="1:11" x14ac:dyDescent="0.3">
      <c r="A8" s="2" t="s">
        <v>17</v>
      </c>
      <c r="B8" s="2" t="s">
        <v>18</v>
      </c>
      <c r="C8" s="2"/>
      <c r="D8" s="2"/>
      <c r="E8" s="2"/>
      <c r="F8" s="2" t="s">
        <v>19</v>
      </c>
      <c r="G8" s="2"/>
      <c r="H8" s="2" t="s">
        <v>20</v>
      </c>
      <c r="I8" s="2"/>
      <c r="J8" s="2" t="s">
        <v>21</v>
      </c>
    </row>
    <row r="9" spans="1:11" x14ac:dyDescent="0.3">
      <c r="A9" t="s">
        <v>22</v>
      </c>
      <c r="B9" s="17" t="s">
        <v>23</v>
      </c>
      <c r="C9" s="17"/>
      <c r="D9" s="17"/>
      <c r="F9" s="15">
        <v>0</v>
      </c>
      <c r="H9">
        <v>2000</v>
      </c>
      <c r="J9" s="4">
        <f>F9*H9</f>
        <v>0</v>
      </c>
      <c r="K9" t="s">
        <v>24</v>
      </c>
    </row>
    <row r="10" spans="1:11" x14ac:dyDescent="0.3">
      <c r="A10" t="s">
        <v>25</v>
      </c>
      <c r="B10" s="17" t="s">
        <v>26</v>
      </c>
      <c r="C10" s="17"/>
      <c r="D10" s="17"/>
      <c r="F10" s="15">
        <v>0</v>
      </c>
      <c r="H10">
        <v>1000</v>
      </c>
      <c r="J10" s="4">
        <f t="shared" ref="J10:J12" si="0">F10*H10</f>
        <v>0</v>
      </c>
    </row>
    <row r="11" spans="1:11" x14ac:dyDescent="0.3">
      <c r="A11" t="s">
        <v>27</v>
      </c>
      <c r="B11" s="17" t="s">
        <v>28</v>
      </c>
      <c r="C11" s="17"/>
      <c r="D11" s="17"/>
      <c r="F11" s="15">
        <v>0</v>
      </c>
      <c r="H11">
        <v>1000</v>
      </c>
      <c r="J11" s="4">
        <f t="shared" si="0"/>
        <v>0</v>
      </c>
    </row>
    <row r="12" spans="1:11" x14ac:dyDescent="0.3">
      <c r="A12" t="s">
        <v>29</v>
      </c>
      <c r="B12" s="17" t="s">
        <v>30</v>
      </c>
      <c r="C12" s="17"/>
      <c r="D12" s="17"/>
      <c r="F12" s="15">
        <v>0</v>
      </c>
      <c r="H12">
        <v>1000</v>
      </c>
      <c r="J12" s="4">
        <f t="shared" si="0"/>
        <v>0</v>
      </c>
    </row>
    <row r="14" spans="1:11" ht="28.95" customHeight="1" x14ac:dyDescent="0.3">
      <c r="A14" s="2" t="s">
        <v>31</v>
      </c>
      <c r="B14" s="19" t="s">
        <v>32</v>
      </c>
      <c r="C14" s="19"/>
      <c r="D14" s="19"/>
      <c r="E14" s="19"/>
      <c r="F14" s="2" t="s">
        <v>33</v>
      </c>
      <c r="G14" s="2"/>
      <c r="H14" s="2" t="s">
        <v>20</v>
      </c>
      <c r="I14" s="2"/>
      <c r="J14" s="2"/>
    </row>
    <row r="15" spans="1:11" ht="42.6" customHeight="1" x14ac:dyDescent="0.3">
      <c r="A15" t="s">
        <v>34</v>
      </c>
      <c r="B15" t="s">
        <v>35</v>
      </c>
      <c r="D15" s="20" t="s">
        <v>36</v>
      </c>
      <c r="E15" s="20"/>
      <c r="F15" s="16">
        <v>0</v>
      </c>
      <c r="H15">
        <v>200</v>
      </c>
      <c r="J15" s="4">
        <f>F9*H15*(1+F15)</f>
        <v>0</v>
      </c>
      <c r="K15" t="s">
        <v>37</v>
      </c>
    </row>
    <row r="16" spans="1:11" ht="33.6" customHeight="1" x14ac:dyDescent="0.3">
      <c r="A16" t="s">
        <v>38</v>
      </c>
      <c r="B16" s="17" t="s">
        <v>39</v>
      </c>
      <c r="C16" s="17"/>
      <c r="D16" s="20" t="s">
        <v>40</v>
      </c>
      <c r="E16" s="20"/>
      <c r="F16" s="16">
        <v>0</v>
      </c>
      <c r="H16">
        <v>100</v>
      </c>
      <c r="J16" s="4">
        <f>F9*H16*(1+F16)</f>
        <v>0</v>
      </c>
    </row>
    <row r="17" spans="1:11" ht="46.95" customHeight="1" x14ac:dyDescent="0.3">
      <c r="A17" t="s">
        <v>41</v>
      </c>
      <c r="B17" t="s">
        <v>42</v>
      </c>
      <c r="D17" s="20" t="s">
        <v>43</v>
      </c>
      <c r="E17" s="20"/>
      <c r="F17" s="16">
        <v>0</v>
      </c>
      <c r="H17">
        <v>50</v>
      </c>
      <c r="J17" s="4">
        <f>F9*H17*(1+F17)</f>
        <v>0</v>
      </c>
    </row>
    <row r="19" spans="1:11" x14ac:dyDescent="0.3">
      <c r="B19" s="6" t="s">
        <v>44</v>
      </c>
      <c r="C19" s="6"/>
      <c r="D19" s="6"/>
      <c r="E19" s="6"/>
      <c r="F19" s="6"/>
      <c r="G19" s="6"/>
      <c r="H19" s="6"/>
      <c r="I19" s="6"/>
      <c r="J19" s="7">
        <f>SUM(J9:J12,J15:J17)</f>
        <v>0</v>
      </c>
    </row>
    <row r="21" spans="1:11" x14ac:dyDescent="0.3">
      <c r="A21" s="18" t="s">
        <v>45</v>
      </c>
      <c r="B21" s="18"/>
      <c r="C21" s="18"/>
      <c r="D21" s="18"/>
      <c r="E21" s="18"/>
      <c r="F21" s="18"/>
      <c r="G21" s="18"/>
      <c r="H21" s="18"/>
      <c r="I21" s="18"/>
      <c r="J21" s="18"/>
    </row>
    <row r="23" spans="1:11" x14ac:dyDescent="0.3">
      <c r="A23" s="2" t="s">
        <v>46</v>
      </c>
      <c r="B23" s="2" t="s">
        <v>47</v>
      </c>
      <c r="C23" s="2"/>
      <c r="D23" s="2"/>
      <c r="E23" s="2"/>
      <c r="F23" s="2" t="s">
        <v>19</v>
      </c>
      <c r="G23" s="2"/>
      <c r="H23" s="2" t="s">
        <v>20</v>
      </c>
      <c r="I23" s="2"/>
      <c r="J23" s="2" t="s">
        <v>21</v>
      </c>
    </row>
    <row r="24" spans="1:11" x14ac:dyDescent="0.3">
      <c r="A24" t="s">
        <v>48</v>
      </c>
      <c r="B24" s="17" t="s">
        <v>49</v>
      </c>
      <c r="C24" s="17"/>
      <c r="D24" s="17"/>
      <c r="E24" s="17"/>
      <c r="F24" s="15">
        <v>0</v>
      </c>
      <c r="H24">
        <v>1000</v>
      </c>
      <c r="J24" s="4">
        <f>F24*H24</f>
        <v>0</v>
      </c>
      <c r="K24" t="s">
        <v>24</v>
      </c>
    </row>
    <row r="25" spans="1:11" x14ac:dyDescent="0.3">
      <c r="A25" t="s">
        <v>50</v>
      </c>
      <c r="B25" s="17" t="s">
        <v>30</v>
      </c>
      <c r="C25" s="17"/>
      <c r="D25" s="17"/>
      <c r="E25" s="17"/>
      <c r="F25" s="15">
        <v>0</v>
      </c>
      <c r="H25">
        <v>1000</v>
      </c>
      <c r="J25" s="4">
        <f t="shared" ref="J25:J37" si="1">F25*H25</f>
        <v>0</v>
      </c>
    </row>
    <row r="26" spans="1:11" x14ac:dyDescent="0.3">
      <c r="A26" t="s">
        <v>51</v>
      </c>
      <c r="B26" s="17" t="s">
        <v>26</v>
      </c>
      <c r="C26" s="17"/>
      <c r="D26" s="17"/>
      <c r="E26" s="17"/>
      <c r="F26" s="15">
        <v>0</v>
      </c>
      <c r="H26">
        <v>1000</v>
      </c>
      <c r="J26" s="4">
        <f t="shared" si="1"/>
        <v>0</v>
      </c>
    </row>
    <row r="27" spans="1:11" x14ac:dyDescent="0.3">
      <c r="A27" t="s">
        <v>52</v>
      </c>
      <c r="B27" s="17" t="s">
        <v>53</v>
      </c>
      <c r="C27" s="17"/>
      <c r="D27" s="17"/>
      <c r="E27" s="17"/>
      <c r="F27" s="15">
        <v>0</v>
      </c>
      <c r="H27">
        <v>750</v>
      </c>
      <c r="J27" s="4">
        <f t="shared" si="1"/>
        <v>0</v>
      </c>
    </row>
    <row r="28" spans="1:11" x14ac:dyDescent="0.3">
      <c r="A28" t="s">
        <v>54</v>
      </c>
      <c r="B28" s="17" t="s">
        <v>28</v>
      </c>
      <c r="C28" s="17"/>
      <c r="D28" s="17"/>
      <c r="E28" s="17"/>
      <c r="F28" s="15">
        <v>0</v>
      </c>
      <c r="H28">
        <v>1000</v>
      </c>
      <c r="J28" s="4">
        <f t="shared" si="1"/>
        <v>0</v>
      </c>
    </row>
    <row r="29" spans="1:11" x14ac:dyDescent="0.3">
      <c r="A29" t="s">
        <v>55</v>
      </c>
      <c r="B29" s="17" t="s">
        <v>56</v>
      </c>
      <c r="C29" s="17"/>
      <c r="D29" s="17"/>
      <c r="E29" s="17"/>
      <c r="F29" s="15">
        <v>0</v>
      </c>
      <c r="H29">
        <v>750</v>
      </c>
      <c r="J29" s="4">
        <f t="shared" si="1"/>
        <v>0</v>
      </c>
    </row>
    <row r="30" spans="1:11" x14ac:dyDescent="0.3">
      <c r="A30" t="s">
        <v>57</v>
      </c>
      <c r="B30" s="17" t="s">
        <v>58</v>
      </c>
      <c r="C30" s="17"/>
      <c r="D30" s="17"/>
      <c r="E30" s="17"/>
      <c r="F30" s="15">
        <v>0</v>
      </c>
      <c r="H30">
        <v>750</v>
      </c>
      <c r="J30" s="4">
        <f t="shared" si="1"/>
        <v>0</v>
      </c>
    </row>
    <row r="31" spans="1:11" x14ac:dyDescent="0.3">
      <c r="A31" t="s">
        <v>59</v>
      </c>
      <c r="B31" s="17" t="s">
        <v>60</v>
      </c>
      <c r="C31" s="17"/>
      <c r="D31" s="17"/>
      <c r="E31" s="17"/>
      <c r="F31" s="15">
        <v>0</v>
      </c>
      <c r="H31">
        <v>750</v>
      </c>
      <c r="J31" s="4">
        <f t="shared" si="1"/>
        <v>0</v>
      </c>
    </row>
    <row r="32" spans="1:11" x14ac:dyDescent="0.3">
      <c r="A32" t="s">
        <v>61</v>
      </c>
      <c r="B32" s="17" t="s">
        <v>62</v>
      </c>
      <c r="C32" s="17"/>
      <c r="D32" s="17"/>
      <c r="E32" s="17"/>
      <c r="F32" s="15">
        <v>0</v>
      </c>
      <c r="H32">
        <v>750</v>
      </c>
      <c r="J32" s="4">
        <f t="shared" si="1"/>
        <v>0</v>
      </c>
    </row>
    <row r="33" spans="1:11" x14ac:dyDescent="0.3">
      <c r="A33" t="s">
        <v>63</v>
      </c>
      <c r="B33" s="17" t="s">
        <v>64</v>
      </c>
      <c r="C33" s="17"/>
      <c r="D33" s="17"/>
      <c r="E33" s="17"/>
      <c r="F33" s="15">
        <v>0</v>
      </c>
      <c r="H33">
        <v>750</v>
      </c>
      <c r="J33" s="4">
        <f t="shared" si="1"/>
        <v>0</v>
      </c>
    </row>
    <row r="34" spans="1:11" x14ac:dyDescent="0.3">
      <c r="A34" t="s">
        <v>65</v>
      </c>
      <c r="B34" s="17" t="s">
        <v>66</v>
      </c>
      <c r="C34" s="17"/>
      <c r="D34" s="17"/>
      <c r="E34" s="17"/>
      <c r="F34" s="15">
        <v>0</v>
      </c>
      <c r="H34">
        <v>750</v>
      </c>
      <c r="J34" s="4">
        <f t="shared" si="1"/>
        <v>0</v>
      </c>
    </row>
    <row r="35" spans="1:11" x14ac:dyDescent="0.3">
      <c r="A35" t="s">
        <v>67</v>
      </c>
      <c r="B35" s="17" t="s">
        <v>68</v>
      </c>
      <c r="C35" s="17"/>
      <c r="D35" s="17"/>
      <c r="E35" s="17"/>
      <c r="F35" s="15">
        <v>0</v>
      </c>
      <c r="H35">
        <v>750</v>
      </c>
      <c r="J35" s="4">
        <f t="shared" si="1"/>
        <v>0</v>
      </c>
    </row>
    <row r="36" spans="1:11" x14ac:dyDescent="0.3">
      <c r="A36" t="s">
        <v>69</v>
      </c>
      <c r="B36" s="17" t="s">
        <v>70</v>
      </c>
      <c r="C36" s="17"/>
      <c r="D36" s="17"/>
      <c r="E36" s="17"/>
      <c r="F36" s="15">
        <v>0</v>
      </c>
      <c r="H36">
        <v>750</v>
      </c>
      <c r="J36" s="4">
        <f t="shared" si="1"/>
        <v>0</v>
      </c>
    </row>
    <row r="37" spans="1:11" x14ac:dyDescent="0.3">
      <c r="A37" t="s">
        <v>71</v>
      </c>
      <c r="B37" s="17" t="s">
        <v>72</v>
      </c>
      <c r="C37" s="17"/>
      <c r="D37" s="17"/>
      <c r="E37" s="17"/>
      <c r="F37" s="15">
        <v>0</v>
      </c>
      <c r="H37">
        <v>750</v>
      </c>
      <c r="J37" s="4">
        <f t="shared" si="1"/>
        <v>0</v>
      </c>
    </row>
    <row r="38" spans="1:11" x14ac:dyDescent="0.3">
      <c r="B38" s="1"/>
      <c r="C38" s="1"/>
      <c r="D38" s="1"/>
      <c r="E38" s="1"/>
      <c r="F38" s="9"/>
      <c r="J38" s="4"/>
    </row>
    <row r="39" spans="1:11" ht="28.95" customHeight="1" x14ac:dyDescent="0.3">
      <c r="A39" s="2" t="s">
        <v>73</v>
      </c>
      <c r="B39" s="19" t="s">
        <v>32</v>
      </c>
      <c r="C39" s="19"/>
      <c r="D39" s="19"/>
      <c r="E39" s="19"/>
      <c r="F39" s="2" t="s">
        <v>33</v>
      </c>
      <c r="G39" s="2"/>
      <c r="H39" s="2" t="s">
        <v>20</v>
      </c>
      <c r="I39" s="2"/>
      <c r="J39" s="2" t="s">
        <v>21</v>
      </c>
    </row>
    <row r="40" spans="1:11" ht="42.6" customHeight="1" x14ac:dyDescent="0.3">
      <c r="A40" t="s">
        <v>74</v>
      </c>
      <c r="B40" t="s">
        <v>35</v>
      </c>
      <c r="D40" s="20" t="s">
        <v>36</v>
      </c>
      <c r="E40" s="20"/>
      <c r="F40" s="16">
        <v>0</v>
      </c>
      <c r="H40">
        <v>300</v>
      </c>
      <c r="J40" s="4">
        <f>F24*H40*(1+F40)</f>
        <v>0</v>
      </c>
      <c r="K40" t="s">
        <v>75</v>
      </c>
    </row>
    <row r="41" spans="1:11" ht="33.6" customHeight="1" x14ac:dyDescent="0.3">
      <c r="A41" t="s">
        <v>76</v>
      </c>
      <c r="B41" s="17" t="s">
        <v>39</v>
      </c>
      <c r="C41" s="17"/>
      <c r="D41" s="20" t="s">
        <v>40</v>
      </c>
      <c r="E41" s="20"/>
      <c r="F41" s="16">
        <v>0</v>
      </c>
      <c r="H41">
        <v>250</v>
      </c>
      <c r="J41" s="4">
        <f>F24*H41*(1+F41)</f>
        <v>0</v>
      </c>
    </row>
    <row r="42" spans="1:11" ht="46.95" customHeight="1" x14ac:dyDescent="0.3">
      <c r="A42" t="s">
        <v>77</v>
      </c>
      <c r="B42" t="s">
        <v>42</v>
      </c>
      <c r="D42" s="20" t="s">
        <v>43</v>
      </c>
      <c r="E42" s="20"/>
      <c r="F42" s="16">
        <v>0</v>
      </c>
      <c r="H42">
        <v>50</v>
      </c>
      <c r="J42" s="4">
        <f>F24*H42*(1+F42)</f>
        <v>0</v>
      </c>
    </row>
    <row r="43" spans="1:11" ht="46.95" customHeight="1" x14ac:dyDescent="0.3">
      <c r="D43" s="5"/>
      <c r="E43" s="5"/>
      <c r="F43" s="8"/>
      <c r="J43" s="4"/>
    </row>
    <row r="44" spans="1:11" x14ac:dyDescent="0.3">
      <c r="B44" s="6" t="s">
        <v>44</v>
      </c>
      <c r="C44" s="6"/>
      <c r="D44" s="6"/>
      <c r="E44" s="6"/>
      <c r="F44" s="6"/>
      <c r="G44" s="6"/>
      <c r="H44" s="6"/>
      <c r="I44" s="6"/>
      <c r="J44" s="7">
        <f>SUM(J24:J37,J40:J42)</f>
        <v>0</v>
      </c>
    </row>
    <row r="46" spans="1:11" x14ac:dyDescent="0.3">
      <c r="A46" s="18" t="s">
        <v>78</v>
      </c>
      <c r="B46" s="18"/>
      <c r="C46" s="18"/>
      <c r="D46" s="18"/>
      <c r="E46" s="18"/>
      <c r="F46" s="18"/>
      <c r="G46" s="18"/>
      <c r="H46" s="18"/>
      <c r="I46" s="18"/>
      <c r="J46" s="18"/>
    </row>
    <row r="48" spans="1:11" x14ac:dyDescent="0.3">
      <c r="A48" s="2" t="s">
        <v>79</v>
      </c>
      <c r="B48" s="2" t="s">
        <v>80</v>
      </c>
      <c r="C48" s="2"/>
      <c r="D48" s="2"/>
      <c r="E48" s="2"/>
      <c r="F48" s="2" t="s">
        <v>81</v>
      </c>
      <c r="G48" s="2"/>
      <c r="H48" s="2" t="s">
        <v>82</v>
      </c>
      <c r="I48" s="2"/>
      <c r="J48" s="2" t="s">
        <v>21</v>
      </c>
    </row>
    <row r="49" spans="1:11" x14ac:dyDescent="0.3">
      <c r="A49" t="s">
        <v>83</v>
      </c>
      <c r="B49" t="s">
        <v>84</v>
      </c>
      <c r="F49" s="16">
        <v>0</v>
      </c>
      <c r="H49" s="3">
        <v>600000</v>
      </c>
      <c r="J49" s="4">
        <f>H49*(1+F49)</f>
        <v>600000</v>
      </c>
      <c r="K49" t="s">
        <v>85</v>
      </c>
    </row>
    <row r="50" spans="1:11" x14ac:dyDescent="0.3">
      <c r="A50" t="s">
        <v>86</v>
      </c>
      <c r="B50" t="s">
        <v>87</v>
      </c>
      <c r="F50" s="16">
        <v>0</v>
      </c>
      <c r="H50" s="3">
        <v>150000</v>
      </c>
      <c r="J50" s="4">
        <f>H50*(1+F50)</f>
        <v>150000</v>
      </c>
    </row>
    <row r="51" spans="1:11" x14ac:dyDescent="0.3">
      <c r="A51" t="s">
        <v>88</v>
      </c>
      <c r="B51" t="s">
        <v>89</v>
      </c>
      <c r="F51" s="16">
        <v>0</v>
      </c>
      <c r="H51" s="3">
        <v>150000</v>
      </c>
      <c r="J51" s="4">
        <f>H51*(1+F51)</f>
        <v>150000</v>
      </c>
    </row>
    <row r="53" spans="1:11" x14ac:dyDescent="0.3">
      <c r="B53" s="6" t="s">
        <v>90</v>
      </c>
      <c r="C53" s="6"/>
      <c r="D53" s="6"/>
      <c r="E53" s="6"/>
      <c r="F53" s="6"/>
      <c r="G53" s="6"/>
      <c r="H53" s="6"/>
      <c r="I53" s="6"/>
      <c r="J53" s="7">
        <f>SUM(J49:J51)</f>
        <v>900000</v>
      </c>
    </row>
    <row r="55" spans="1:11" x14ac:dyDescent="0.3">
      <c r="A55" s="18" t="s">
        <v>91</v>
      </c>
      <c r="B55" s="18"/>
      <c r="C55" s="18"/>
      <c r="D55" s="18"/>
      <c r="E55" s="18"/>
      <c r="F55" s="18"/>
      <c r="G55" s="18"/>
      <c r="H55" s="18"/>
      <c r="I55" s="18"/>
      <c r="J55" s="18"/>
    </row>
    <row r="57" spans="1:11" x14ac:dyDescent="0.3">
      <c r="A57" s="2" t="s">
        <v>92</v>
      </c>
      <c r="B57" s="2" t="s">
        <v>93</v>
      </c>
      <c r="C57" s="2"/>
      <c r="D57" s="2"/>
      <c r="E57" s="2"/>
      <c r="F57" s="2" t="s">
        <v>81</v>
      </c>
      <c r="G57" s="2"/>
      <c r="H57" s="2"/>
      <c r="I57" s="2"/>
      <c r="J57" s="2" t="s">
        <v>21</v>
      </c>
    </row>
    <row r="58" spans="1:11" x14ac:dyDescent="0.3">
      <c r="A58" t="s">
        <v>94</v>
      </c>
      <c r="B58" t="s">
        <v>95</v>
      </c>
      <c r="F58" s="16">
        <v>0</v>
      </c>
      <c r="H58" s="4">
        <f>SUM(J19+J44+J53)</f>
        <v>900000</v>
      </c>
      <c r="J58" s="4">
        <f>H58*(F58)</f>
        <v>0</v>
      </c>
      <c r="K58" t="s">
        <v>96</v>
      </c>
    </row>
    <row r="59" spans="1:11" x14ac:dyDescent="0.3">
      <c r="A59" t="s">
        <v>97</v>
      </c>
      <c r="B59" t="s">
        <v>98</v>
      </c>
      <c r="F59" s="16">
        <v>0</v>
      </c>
      <c r="H59" s="4">
        <f>SUM(J19+J44+J53)</f>
        <v>900000</v>
      </c>
      <c r="J59" s="4">
        <f>H59*(F59)</f>
        <v>0</v>
      </c>
    </row>
    <row r="61" spans="1:11" ht="15" thickBot="1" x14ac:dyDescent="0.35">
      <c r="A61" s="10"/>
      <c r="B61" s="10" t="s">
        <v>99</v>
      </c>
      <c r="C61" s="10"/>
      <c r="D61" s="10"/>
      <c r="E61" s="10"/>
      <c r="F61" s="10"/>
      <c r="G61" s="10"/>
      <c r="H61" s="10"/>
      <c r="I61" s="10"/>
      <c r="J61" s="11">
        <f>SUM(J19+J44+J53+J58+J59)</f>
        <v>900000</v>
      </c>
    </row>
    <row r="62" spans="1:11" ht="15" thickTop="1" x14ac:dyDescent="0.3"/>
    <row r="63" spans="1:11" x14ac:dyDescent="0.3">
      <c r="H63" s="4"/>
    </row>
  </sheetData>
  <sheetProtection algorithmName="SHA-512" hashValue="mCu2Fncm+WyHd9a9P8P02UHM9QHGs9ht8n15xMK3WtK9og8wowDkpmeaYjf+zsaJ6TVr0w3doHKW4LbNty9QJw==" saltValue="R5d+lnC0ny/sbwNWoF2jdw==" spinCount="100000" sheet="1" objects="1" scenarios="1"/>
  <mergeCells count="32">
    <mergeCell ref="B28:E28"/>
    <mergeCell ref="B29:E29"/>
    <mergeCell ref="B30:E30"/>
    <mergeCell ref="B31:E31"/>
    <mergeCell ref="A55:J55"/>
    <mergeCell ref="B33:E33"/>
    <mergeCell ref="B34:E34"/>
    <mergeCell ref="B35:E35"/>
    <mergeCell ref="B36:E36"/>
    <mergeCell ref="B37:E37"/>
    <mergeCell ref="B39:E39"/>
    <mergeCell ref="D40:E40"/>
    <mergeCell ref="B41:C41"/>
    <mergeCell ref="D41:E41"/>
    <mergeCell ref="D42:E42"/>
    <mergeCell ref="A46:J46"/>
    <mergeCell ref="B32:E32"/>
    <mergeCell ref="A6:J6"/>
    <mergeCell ref="A21:J21"/>
    <mergeCell ref="B24:E24"/>
    <mergeCell ref="B25:E25"/>
    <mergeCell ref="B26:E26"/>
    <mergeCell ref="B14:E14"/>
    <mergeCell ref="D15:E15"/>
    <mergeCell ref="D16:E16"/>
    <mergeCell ref="D17:E17"/>
    <mergeCell ref="B16:C16"/>
    <mergeCell ref="B9:D9"/>
    <mergeCell ref="B10:D10"/>
    <mergeCell ref="B11:D11"/>
    <mergeCell ref="B12:D12"/>
    <mergeCell ref="B27:E27"/>
  </mergeCells>
  <phoneticPr fontId="5"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D06FB4F350EE4F93FABBD3A5C28618" ma:contentTypeVersion="3" ma:contentTypeDescription="Een nieuw document maken." ma:contentTypeScope="" ma:versionID="41303cc8c820482a57fa70300e5ad108">
  <xsd:schema xmlns:xsd="http://www.w3.org/2001/XMLSchema" xmlns:xs="http://www.w3.org/2001/XMLSchema" xmlns:p="http://schemas.microsoft.com/office/2006/metadata/properties" xmlns:ns2="2479bdd0-2d8e-4325-93a5-6ae870d8e334" targetNamespace="http://schemas.microsoft.com/office/2006/metadata/properties" ma:root="true" ma:fieldsID="01f343ba1e9d1636417e3c672166cbdc" ns2:_="">
    <xsd:import namespace="2479bdd0-2d8e-4325-93a5-6ae870d8e33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79bdd0-2d8e-4325-93a5-6ae870d8e3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73D5159-0CFB-4DEC-BF02-414DD09B35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79bdd0-2d8e-4325-93a5-6ae870d8e3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BF14B5-1297-464E-A68F-7AD432BC60B4}">
  <ds:schemaRefs>
    <ds:schemaRef ds:uri="http://schemas.microsoft.com/sharepoint/v3/contenttype/forms"/>
  </ds:schemaRefs>
</ds:datastoreItem>
</file>

<file path=customXml/itemProps3.xml><?xml version="1.0" encoding="utf-8"?>
<ds:datastoreItem xmlns:ds="http://schemas.openxmlformats.org/officeDocument/2006/customXml" ds:itemID="{46EFC3B5-89E3-4803-9840-E5239400CA3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Invulinstructie</vt:lpstr>
      <vt:lpstr>Invulblad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Romy Wolfert - HIP</dc:creator>
  <cp:keywords/>
  <dc:description/>
  <cp:lastModifiedBy>Romy Wolfert - HIP</cp:lastModifiedBy>
  <cp:revision/>
  <dcterms:created xsi:type="dcterms:W3CDTF">2026-05-19T04:47:29Z</dcterms:created>
  <dcterms:modified xsi:type="dcterms:W3CDTF">2026-06-05T14:26:46Z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0x01010005D06FB4F350EE4F93FABBD3A5C28618</vt:lpwstr>
  </property>
</Properties>
</file>